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3250" windowHeight="12585"/>
  </bookViews>
  <sheets>
    <sheet name="troškovnik odražvanje G radovi" sheetId="2" r:id="rId1"/>
  </sheets>
  <externalReferences>
    <externalReference r:id="rId2"/>
  </externalReferences>
  <definedNames>
    <definedName name="_xlnm._FilterDatabase" localSheetId="0" hidden="1">'troškovnik odražvanje G radovi'!$E$1:$E$59</definedName>
    <definedName name="Address" localSheetId="0">#REF!</definedName>
    <definedName name="Address">#REF!</definedName>
    <definedName name="City" localSheetId="0">#REF!</definedName>
    <definedName name="City">#REF!</definedName>
    <definedName name="Code" localSheetId="0" hidden="1">#REF!</definedName>
    <definedName name="Code" hidden="1">#REF!</definedName>
    <definedName name="Company" localSheetId="0">#REF!</definedName>
    <definedName name="Company">#REF!</definedName>
    <definedName name="Country" localSheetId="0">#REF!</definedName>
    <definedName name="Country">#REF!</definedName>
    <definedName name="ČČ1250" localSheetId="0">'[1]ISKOP ZA KAN'!#REF!</definedName>
    <definedName name="ČČ1250">'[1]ISKOP ZA KAN'!#REF!</definedName>
    <definedName name="data1" localSheetId="0" hidden="1">#REF!</definedName>
    <definedName name="data1" hidden="1">#REF!</definedName>
    <definedName name="data2" localSheetId="0" hidden="1">#REF!</definedName>
    <definedName name="data2" hidden="1">#REF!</definedName>
    <definedName name="data3" localSheetId="0" hidden="1">#REF!</definedName>
    <definedName name="data3" hidden="1">#REF!</definedName>
    <definedName name="dd" localSheetId="0">#REF!</definedName>
    <definedName name="dd">#REF!</definedName>
    <definedName name="dddg" localSheetId="0" hidden="1">#REF!</definedName>
    <definedName name="dddg" hidden="1">#REF!</definedName>
    <definedName name="dfgd" localSheetId="0">'[1]ISKOP ZA KAN'!#REF!</definedName>
    <definedName name="dfgd">'[1]ISKOP ZA KAN'!#REF!</definedName>
    <definedName name="Discount" localSheetId="0" hidden="1">#REF!</definedName>
    <definedName name="Discount" hidden="1">#REF!</definedName>
    <definedName name="display_area_2" localSheetId="0" hidden="1">#REF!</definedName>
    <definedName name="display_area_2" hidden="1">#REF!</definedName>
    <definedName name="Email" localSheetId="0">#REF!</definedName>
    <definedName name="Email">#REF!</definedName>
    <definedName name="ewe" localSheetId="0">#REF!</definedName>
    <definedName name="ewe">#REF!</definedName>
    <definedName name="f" localSheetId="0">#REF!</definedName>
    <definedName name="f">#REF!</definedName>
    <definedName name="Fax" localSheetId="0">#REF!</definedName>
    <definedName name="Fax">#REF!</definedName>
    <definedName name="FCode" localSheetId="0" hidden="1">#REF!</definedName>
    <definedName name="FCode" hidden="1">#REF!</definedName>
    <definedName name="gdg" localSheetId="0" hidden="1">#REF!</definedName>
    <definedName name="gdg" hidden="1">#REF!</definedName>
    <definedName name="gfgf" localSheetId="0" hidden="1">#REF!</definedName>
    <definedName name="gfgf" hidden="1">#REF!</definedName>
    <definedName name="gfggf" localSheetId="0" hidden="1">#REF!</definedName>
    <definedName name="gfggf" hidden="1">#REF!</definedName>
    <definedName name="hfhf" localSheetId="0">#REF!</definedName>
    <definedName name="hfhf">#REF!</definedName>
    <definedName name="HiddenRows" localSheetId="0" hidden="1">#REF!</definedName>
    <definedName name="HiddenRows" hidden="1">#REF!</definedName>
    <definedName name="hjjhj" localSheetId="0" hidden="1">#REF!</definedName>
    <definedName name="hjjhj" hidden="1">#REF!</definedName>
    <definedName name="_xlnm.Print_Titles" localSheetId="0">'troškovnik odražvanje G radovi'!$6:$8</definedName>
    <definedName name="iu" localSheetId="0">#REF!</definedName>
    <definedName name="iu">#REF!</definedName>
    <definedName name="jgjg" localSheetId="0" hidden="1">#REF!</definedName>
    <definedName name="jgjg" hidden="1">#REF!</definedName>
    <definedName name="ku" localSheetId="0">#REF!</definedName>
    <definedName name="ku">#REF!</definedName>
    <definedName name="kuk" localSheetId="0">#REF!</definedName>
    <definedName name="kuk">#REF!</definedName>
    <definedName name="lklk" localSheetId="0">#REF!</definedName>
    <definedName name="lklk">#REF!</definedName>
    <definedName name="Name" localSheetId="0">#REF!</definedName>
    <definedName name="Name">#REF!</definedName>
    <definedName name="OrderTable" localSheetId="0" hidden="1">#REF!</definedName>
    <definedName name="OrderTable" hidden="1">#REF!</definedName>
    <definedName name="Phone" localSheetId="0">#REF!</definedName>
    <definedName name="Phone">#REF!</definedName>
    <definedName name="_xlnm.Print_Area" localSheetId="0">'troškovnik odražvanje G radovi'!$B$2:$G$64</definedName>
    <definedName name="ProdForm" localSheetId="0" hidden="1">#REF!</definedName>
    <definedName name="ProdForm" hidden="1">#REF!</definedName>
    <definedName name="Product" localSheetId="0" hidden="1">#REF!</definedName>
    <definedName name="Product" hidden="1">#REF!</definedName>
    <definedName name="qk" localSheetId="0" hidden="1">#REF!</definedName>
    <definedName name="qk" hidden="1">#REF!</definedName>
    <definedName name="qq" localSheetId="0">#REF!</definedName>
    <definedName name="qq">#REF!</definedName>
    <definedName name="qqq" localSheetId="0">#REF!</definedName>
    <definedName name="qqq">#REF!</definedName>
    <definedName name="RCArea" localSheetId="0" hidden="1">#REF!</definedName>
    <definedName name="RCArea" hidden="1">#REF!</definedName>
    <definedName name="SpecialPrice" localSheetId="0" hidden="1">#REF!</definedName>
    <definedName name="SpecialPrice" hidden="1">#REF!</definedName>
    <definedName name="State" localSheetId="0">#REF!</definedName>
    <definedName name="State">#REF!</definedName>
    <definedName name="tbl_ProdInfo" localSheetId="0" hidden="1">#REF!</definedName>
    <definedName name="tbl_ProdInfo" hidden="1">#REF!</definedName>
    <definedName name="trt" localSheetId="0">#REF!</definedName>
    <definedName name="trt">#REF!</definedName>
    <definedName name="trtr" localSheetId="0" hidden="1">#REF!</definedName>
    <definedName name="trtr" hidden="1">#REF!</definedName>
    <definedName name="Zip" localSheetId="0">#REF!</definedName>
    <definedName name="Zip">#REF!</definedName>
    <definedName name="ztr" localSheetId="0" hidden="1">#REF!</definedName>
    <definedName name="ztr" hidden="1">#REF!</definedName>
  </definedNames>
  <calcPr calcId="144525"/>
</workbook>
</file>

<file path=xl/calcChain.xml><?xml version="1.0" encoding="utf-8"?>
<calcChain xmlns="http://schemas.openxmlformats.org/spreadsheetml/2006/main">
  <c r="J3" i="2" l="1"/>
  <c r="M3" i="2" s="1"/>
  <c r="N3" i="2" s="1"/>
  <c r="C55" i="2" l="1"/>
</calcChain>
</file>

<file path=xl/sharedStrings.xml><?xml version="1.0" encoding="utf-8"?>
<sst xmlns="http://schemas.openxmlformats.org/spreadsheetml/2006/main" count="97" uniqueCount="69">
  <si>
    <t>r.br.</t>
  </si>
  <si>
    <t xml:space="preserve">o p i s   s t a v k e </t>
  </si>
  <si>
    <t>j.mj.</t>
  </si>
  <si>
    <t>količina</t>
  </si>
  <si>
    <t>cijena</t>
  </si>
  <si>
    <t>iznos</t>
  </si>
  <si>
    <t>1.1</t>
  </si>
  <si>
    <t>1.2</t>
  </si>
  <si>
    <t/>
  </si>
  <si>
    <t>kom</t>
  </si>
  <si>
    <t>RADOVI NA IZVEDBI KUĆNIH  PRIKLJUČAKA</t>
  </si>
  <si>
    <t xml:space="preserve"> </t>
  </si>
  <si>
    <t>Mjesto:</t>
  </si>
  <si>
    <t>Datum:</t>
  </si>
  <si>
    <t>Ponuditelj:</t>
  </si>
  <si>
    <t>priključak duljine do 6m na makadamskoj površini</t>
  </si>
  <si>
    <t>I</t>
  </si>
  <si>
    <t>NAPOMENA:</t>
  </si>
  <si>
    <t>od</t>
  </si>
  <si>
    <t>popunjenost</t>
  </si>
  <si>
    <t>KONTROLA POPUNJENOSTI TROŠKOVNIKA
UPUTE:  popunjavaju se  samo žuta nezaključana  polja</t>
  </si>
  <si>
    <r>
      <t xml:space="preserve"> - JEDINIČNE CIJENE PONUDBENOG TROŠKOVNIK ZA </t>
    </r>
    <r>
      <rPr>
        <b/>
        <sz val="12"/>
        <color rgb="FFFF0000"/>
        <rFont val="Calibri"/>
        <family val="2"/>
        <charset val="238"/>
        <scheme val="minor"/>
      </rPr>
      <t>DRUGU</t>
    </r>
    <r>
      <rPr>
        <sz val="12"/>
        <color rgb="FFFF0000"/>
        <rFont val="Calibri"/>
        <family val="2"/>
        <charset val="238"/>
        <scheme val="minor"/>
      </rPr>
      <t xml:space="preserve"> GODINU OKVIRNOG SPORAZUMA AUTOMATSKI SE PRESLIKAVAJU IZ TROŠKOVNIKA ZA PRVU GODINU OKVIRNOG SPORAZUMA</t>
    </r>
  </si>
  <si>
    <t xml:space="preserve"> - JEDINIČNE CIJENE SU ISTE ZA OBJE GODINE OKRVIRNOG SPORAZUMA</t>
  </si>
  <si>
    <t xml:space="preserve">Stavka obuhvaća </t>
  </si>
  <si>
    <t>lociranje postojećih instalacija</t>
  </si>
  <si>
    <t>osiguranje gradilišta prometnim znakovima</t>
  </si>
  <si>
    <t>planiranje dna rova za polaganje priključne cijevi</t>
  </si>
  <si>
    <t>betoniranje pocinčanih / PVC cijevi,</t>
  </si>
  <si>
    <t>zatrpavanje probranim materijalom uz nabijanje u slojevima</t>
  </si>
  <si>
    <t>odvoz viška materijala na deponiju te obnovu oštećenih javnih površina</t>
  </si>
  <si>
    <t>U stavku je uključen sav potreban rad, materijal i transport.</t>
  </si>
  <si>
    <t xml:space="preserve">ugradnja poklopca okna na završnu kotu terena, </t>
  </si>
  <si>
    <t xml:space="preserve">ugradba priključnog PEHD okna   /osigurava Vodovod Šbk/ </t>
  </si>
  <si>
    <t>uređenje završnog sloja od tucanika 0-38 min 10 cm</t>
  </si>
  <si>
    <t>zapilavanje rubova kanala za asfaltne i betonske kolnike</t>
  </si>
  <si>
    <t>betoniranje preko folije do osiguranja asfaltne mješavine max 30 dana-za asf kolnike</t>
  </si>
  <si>
    <t>betoniranje u sloju min 10 cm za betonske kolnike</t>
  </si>
  <si>
    <t>povrat betonske galanterije u prvobitno stanje za pješačke staze</t>
  </si>
  <si>
    <t>Obračun po komadu izvedenog kućnog priključka ovisno o duljini i završnim sloju  kako slijedi:</t>
  </si>
  <si>
    <t xml:space="preserve">priključak duljine do 6m na lokalnoj cesti asfaltnog ili betonskog zastora </t>
  </si>
  <si>
    <t>priključak duljine do 6m na državnoj ili županijskog cesti asfaltnog ili betonskog zastora</t>
  </si>
  <si>
    <t>priključak duljine od 6 do 9 m na makadamskoj površini</t>
  </si>
  <si>
    <t xml:space="preserve">priključak duljine od 6 do 9 m na lokalnoj cesti asfaltnog ili betonskog zastora </t>
  </si>
  <si>
    <t>priključak duljine od 6 do 9 m na državnoj ili županijskog cesti asfaltnog ili betonskog zastora</t>
  </si>
  <si>
    <t>priključak duljine od 9 do 12 m na makadamskoj površini</t>
  </si>
  <si>
    <t xml:space="preserve">priključak duljine od 9 do 12 m na lokalnoj cesti asfaltnog ili betonskog zastora </t>
  </si>
  <si>
    <t>priključak duljine od 9 do 12 m na državnoj ili županijskog cesti asfaltnog ili betonskog zastora</t>
  </si>
  <si>
    <t>1.</t>
  </si>
  <si>
    <t xml:space="preserve">Izrada kućnog vodovodnog / kanalizacijskog priključka na vodovodnu / kanalizacijsku  mrežu. </t>
  </si>
  <si>
    <t>1.3</t>
  </si>
  <si>
    <t>1.4</t>
  </si>
  <si>
    <t>1.5</t>
  </si>
  <si>
    <t>1.6</t>
  </si>
  <si>
    <t>1.7</t>
  </si>
  <si>
    <t>1.8</t>
  </si>
  <si>
    <t>1.9</t>
  </si>
  <si>
    <t>VODOVODNI PRIKLJUČAK</t>
  </si>
  <si>
    <t>KANALIZACIJSKI PRIKLJUČAK</t>
  </si>
  <si>
    <t xml:space="preserve">NAPOMENA: </t>
  </si>
  <si>
    <t>priključak duljine od 6 do 12 m na makadamskoj površini</t>
  </si>
  <si>
    <t xml:space="preserve">priključak duljine od 6 do 12 m na lokalnoj cesti asfaltnog ili betonskog zastora </t>
  </si>
  <si>
    <t>priključak duljine od 6 do 12 m na državnoj ili županijskog cesti asfaltnog ili betonskog zastora</t>
  </si>
  <si>
    <t>iskop rova min dubine 60 cm za vodovodne i 100 cm za kanalizacijske priključke od budućeg priključnog okna do postojećeg cjevovoda</t>
  </si>
  <si>
    <t>od budućeg priključnog okna do postojećeg cjevovoda</t>
  </si>
  <si>
    <t xml:space="preserve">Sav vodovodni materijal osigurava Vodovod Šibenik d.o.o. </t>
  </si>
  <si>
    <t>Sav kanalizacijski materijal osigurava izvođač  kao i spoj na javnu instalaciju</t>
  </si>
  <si>
    <t xml:space="preserve">UGOVORNI TROŠKOVNIK  </t>
  </si>
  <si>
    <r>
      <rPr>
        <b/>
        <sz val="20"/>
        <rFont val="Cambria"/>
        <family val="1"/>
        <charset val="238"/>
        <scheme val="major"/>
      </rPr>
      <t>UGOVORNI TROŠKOVNIK</t>
    </r>
    <r>
      <rPr>
        <b/>
        <sz val="12"/>
        <rFont val="Cambria"/>
        <family val="1"/>
        <charset val="238"/>
        <scheme val="major"/>
      </rPr>
      <t xml:space="preserve">
</t>
    </r>
    <r>
      <rPr>
        <b/>
        <sz val="10"/>
        <rFont val="Cambria"/>
        <family val="1"/>
        <charset val="238"/>
        <scheme val="major"/>
      </rPr>
      <t xml:space="preserve">USTUPANJE  GRAĐEVINSKIH RADOVA NA IZVEDBI VODOVODNIH I KANALIZACIJSKIH KUĆNIH PRIKLJUČAKA  ZA PODRUČJE GRADA VODICE
</t>
    </r>
    <r>
      <rPr>
        <b/>
        <sz val="11"/>
        <rFont val="Cambria"/>
        <family val="1"/>
        <charset val="238"/>
        <scheme val="major"/>
      </rPr>
      <t xml:space="preserve">
</t>
    </r>
  </si>
  <si>
    <t>*Napomena: sve potrebne suglasnosti za prekop obvezan je ishodovati izvođač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</si>
</sst>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kn&quot;_-;\-* #,##0.00\ &quot;kn&quot;_-;_-* &quot;-&quot;??\ &quot;kn&quot;_-;_-@_-"/>
    <numFmt numFmtId="164" formatCode="_-* #,##0.00_k_n_-;\-* #,##0.00_k_n_-;_-* &quot;-&quot;??_k_n_-;_-@_-"/>
    <numFmt numFmtId="165" formatCode="&quot;(&quot;0%&quot;)&quot;"/>
    <numFmt numFmtId="166" formatCode="[$-F800]dddd\,\ mmmm\ dd\,\ yyyy"/>
  </numFmts>
  <fonts count="24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Calibri"/>
      <family val="2"/>
      <charset val="238"/>
      <scheme val="minor"/>
    </font>
    <font>
      <b/>
      <sz val="24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mbria"/>
      <family val="1"/>
      <charset val="238"/>
      <scheme val="major"/>
    </font>
    <font>
      <b/>
      <sz val="11"/>
      <name val="Cambria"/>
      <family val="1"/>
      <charset val="238"/>
      <scheme val="major"/>
    </font>
    <font>
      <b/>
      <sz val="14"/>
      <name val="Calibri"/>
      <family val="2"/>
      <charset val="238"/>
      <scheme val="minor"/>
    </font>
    <font>
      <sz val="12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Cambria"/>
      <family val="1"/>
      <charset val="238"/>
      <scheme val="major"/>
    </font>
    <font>
      <b/>
      <sz val="20"/>
      <name val="Cambria"/>
      <family val="1"/>
      <charset val="238"/>
      <scheme val="major"/>
    </font>
    <font>
      <b/>
      <sz val="12"/>
      <color rgb="FFFF0000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sz val="12"/>
      <color theme="6" tint="-0.249977111117893"/>
      <name val="Calibri"/>
      <family val="2"/>
      <charset val="238"/>
      <scheme val="minor"/>
    </font>
    <font>
      <b/>
      <sz val="16"/>
      <color theme="6" tint="-0.249977111117893"/>
      <name val="Calibri"/>
      <family val="2"/>
      <charset val="238"/>
      <scheme val="minor"/>
    </font>
    <font>
      <sz val="16"/>
      <color theme="6" tint="-0.249977111117893"/>
      <name val="Arial"/>
      <family val="2"/>
      <charset val="238"/>
    </font>
    <font>
      <b/>
      <sz val="22"/>
      <color theme="6" tint="-0.249977111117893"/>
      <name val="Arial"/>
      <family val="2"/>
      <charset val="238"/>
    </font>
    <font>
      <b/>
      <sz val="18"/>
      <color theme="6" tint="-0.249977111117893"/>
      <name val="Arial"/>
      <family val="2"/>
      <charset val="238"/>
    </font>
    <font>
      <sz val="18"/>
      <color theme="6" tint="-0.249977111117893"/>
      <name val="Arial"/>
      <family val="2"/>
      <charset val="238"/>
    </font>
    <font>
      <u/>
      <sz val="12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FFAB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</borders>
  <cellStyleXfs count="8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1" fillId="3" borderId="0" applyNumberFormat="0" applyBorder="0" applyAlignment="0" applyProtection="0"/>
    <xf numFmtId="164" fontId="2" fillId="0" borderId="0" applyFont="0" applyFill="0" applyBorder="0" applyAlignment="0" applyProtection="0"/>
    <xf numFmtId="0" fontId="1" fillId="2" borderId="0" applyNumberFormat="0" applyBorder="0" applyAlignment="0" applyProtection="0"/>
    <xf numFmtId="9" fontId="2" fillId="0" borderId="0" applyFont="0" applyFill="0" applyBorder="0" applyAlignment="0" applyProtection="0"/>
    <xf numFmtId="0" fontId="2" fillId="0" borderId="0" applyNumberFormat="0" applyFill="0" applyBorder="0" applyProtection="0"/>
  </cellStyleXfs>
  <cellXfs count="62">
    <xf numFmtId="0" fontId="0" fillId="0" borderId="0" xfId="0"/>
    <xf numFmtId="0" fontId="5" fillId="0" borderId="0" xfId="2" applyFont="1" applyProtection="1"/>
    <xf numFmtId="49" fontId="3" fillId="0" borderId="0" xfId="2" applyNumberFormat="1" applyFont="1" applyBorder="1" applyAlignment="1" applyProtection="1">
      <alignment horizontal="centerContinuous" wrapText="1"/>
    </xf>
    <xf numFmtId="0" fontId="3" fillId="0" borderId="0" xfId="2" applyFont="1" applyBorder="1" applyAlignment="1" applyProtection="1">
      <alignment horizontal="centerContinuous" wrapText="1"/>
    </xf>
    <xf numFmtId="0" fontId="4" fillId="0" borderId="0" xfId="2" applyFont="1" applyBorder="1" applyAlignment="1" applyProtection="1">
      <alignment horizontal="centerContinuous" wrapText="1"/>
    </xf>
    <xf numFmtId="49" fontId="5" fillId="0" borderId="0" xfId="2" applyNumberFormat="1" applyFont="1" applyAlignment="1" applyProtection="1">
      <alignment shrinkToFit="1"/>
    </xf>
    <xf numFmtId="0" fontId="3" fillId="0" borderId="0" xfId="2" applyFont="1" applyBorder="1" applyAlignment="1" applyProtection="1">
      <alignment horizontal="centerContinuous"/>
    </xf>
    <xf numFmtId="0" fontId="5" fillId="0" borderId="0" xfId="0" applyFont="1" applyProtection="1"/>
    <xf numFmtId="49" fontId="6" fillId="0" borderId="0" xfId="0" applyNumberFormat="1" applyFont="1" applyBorder="1" applyAlignment="1" applyProtection="1">
      <alignment horizontal="centerContinuous" vertical="center" wrapText="1"/>
    </xf>
    <xf numFmtId="0" fontId="6" fillId="0" borderId="0" xfId="0" applyFont="1" applyBorder="1" applyAlignment="1" applyProtection="1">
      <alignment horizontal="centerContinuous" vertical="center" wrapText="1"/>
    </xf>
    <xf numFmtId="49" fontId="5" fillId="0" borderId="0" xfId="0" quotePrefix="1" applyNumberFormat="1" applyFont="1" applyAlignment="1" applyProtection="1">
      <alignment horizontal="right" vertical="top"/>
    </xf>
    <xf numFmtId="0" fontId="5" fillId="0" borderId="0" xfId="0" applyFont="1" applyBorder="1" applyAlignment="1" applyProtection="1">
      <alignment horizontal="left" vertical="top" wrapText="1"/>
    </xf>
    <xf numFmtId="49" fontId="5" fillId="0" borderId="0" xfId="0" quotePrefix="1" applyNumberFormat="1" applyFont="1" applyAlignment="1" applyProtection="1">
      <alignment horizontal="left" vertical="top"/>
    </xf>
    <xf numFmtId="0" fontId="8" fillId="0" borderId="0" xfId="0" applyFont="1" applyBorder="1" applyAlignment="1" applyProtection="1">
      <alignment horizontal="centerContinuous" vertical="top" wrapText="1"/>
    </xf>
    <xf numFmtId="0" fontId="5" fillId="0" borderId="0" xfId="0" applyFont="1" applyBorder="1" applyAlignment="1" applyProtection="1">
      <alignment horizontal="centerContinuous" vertical="top" wrapText="1"/>
    </xf>
    <xf numFmtId="0" fontId="8" fillId="0" borderId="0" xfId="0" applyFont="1" applyBorder="1" applyAlignment="1" applyProtection="1">
      <alignment horizontal="centerContinuous" vertical="center" wrapText="1"/>
    </xf>
    <xf numFmtId="49" fontId="9" fillId="4" borderId="0" xfId="0" quotePrefix="1" applyNumberFormat="1" applyFont="1" applyFill="1" applyAlignment="1" applyProtection="1">
      <alignment horizontal="center" vertical="top"/>
    </xf>
    <xf numFmtId="0" fontId="9" fillId="4" borderId="0" xfId="0" applyFont="1" applyFill="1" applyBorder="1" applyAlignment="1" applyProtection="1">
      <alignment horizontal="center" vertical="top" wrapText="1"/>
    </xf>
    <xf numFmtId="0" fontId="5" fillId="0" borderId="0" xfId="0" applyFont="1" applyAlignment="1" applyProtection="1">
      <alignment horizontal="centerContinuous"/>
    </xf>
    <xf numFmtId="0" fontId="5" fillId="0" borderId="0" xfId="0" applyFont="1" applyAlignment="1" applyProtection="1">
      <alignment vertical="center"/>
    </xf>
    <xf numFmtId="49" fontId="12" fillId="3" borderId="0" xfId="3" applyNumberFormat="1" applyFont="1" applyAlignment="1" applyProtection="1">
      <alignment horizontal="left" vertical="center" indent="1"/>
    </xf>
    <xf numFmtId="0" fontId="12" fillId="3" borderId="0" xfId="3" applyFont="1" applyAlignment="1" applyProtection="1">
      <alignment vertical="center"/>
    </xf>
    <xf numFmtId="0" fontId="10" fillId="3" borderId="0" xfId="3" applyFont="1" applyAlignment="1" applyProtection="1">
      <alignment vertical="center"/>
    </xf>
    <xf numFmtId="164" fontId="10" fillId="3" borderId="0" xfId="3" applyNumberFormat="1" applyFont="1" applyAlignment="1" applyProtection="1">
      <alignment vertical="center"/>
    </xf>
    <xf numFmtId="0" fontId="5" fillId="0" borderId="0" xfId="0" applyFont="1" applyAlignment="1" applyProtection="1">
      <alignment horizontal="justify" vertical="top" wrapText="1"/>
    </xf>
    <xf numFmtId="0" fontId="5" fillId="0" borderId="0" xfId="0" applyFont="1" applyBorder="1" applyAlignment="1" applyProtection="1">
      <alignment horizontal="center"/>
    </xf>
    <xf numFmtId="4" fontId="5" fillId="0" borderId="0" xfId="0" applyNumberFormat="1" applyFont="1" applyBorder="1" applyAlignment="1" applyProtection="1"/>
    <xf numFmtId="164" fontId="3" fillId="0" borderId="0" xfId="4" applyFont="1" applyProtection="1"/>
    <xf numFmtId="164" fontId="5" fillId="0" borderId="0" xfId="4" applyFont="1" applyProtection="1"/>
    <xf numFmtId="49" fontId="5" fillId="0" borderId="0" xfId="0" applyNumberFormat="1" applyFont="1" applyAlignment="1" applyProtection="1">
      <alignment horizontal="left" vertical="top" indent="1"/>
    </xf>
    <xf numFmtId="49" fontId="5" fillId="0" borderId="0" xfId="0" quotePrefix="1" applyNumberFormat="1" applyFont="1" applyBorder="1" applyAlignment="1" applyProtection="1">
      <alignment horizontal="right" vertical="center"/>
    </xf>
    <xf numFmtId="0" fontId="5" fillId="0" borderId="1" xfId="0" applyFont="1" applyBorder="1" applyAlignment="1" applyProtection="1">
      <alignment vertical="center"/>
    </xf>
    <xf numFmtId="164" fontId="3" fillId="0" borderId="1" xfId="4" applyFont="1" applyBorder="1" applyAlignment="1" applyProtection="1">
      <alignment horizontal="centerContinuous" vertical="center"/>
    </xf>
    <xf numFmtId="164" fontId="3" fillId="0" borderId="1" xfId="4" applyFont="1" applyBorder="1" applyAlignment="1" applyProtection="1">
      <alignment vertical="center"/>
    </xf>
    <xf numFmtId="164" fontId="3" fillId="0" borderId="0" xfId="4" applyFont="1" applyAlignment="1" applyProtection="1">
      <alignment vertical="center"/>
    </xf>
    <xf numFmtId="0" fontId="5" fillId="0" borderId="0" xfId="0" applyFont="1" applyAlignment="1" applyProtection="1">
      <alignment horizontal="justify"/>
    </xf>
    <xf numFmtId="164" fontId="5" fillId="0" borderId="0" xfId="4" applyFont="1" applyAlignment="1" applyProtection="1">
      <alignment vertical="center"/>
    </xf>
    <xf numFmtId="44" fontId="3" fillId="0" borderId="0" xfId="1" applyFont="1" applyProtection="1"/>
    <xf numFmtId="0" fontId="5" fillId="0" borderId="0" xfId="0" applyFont="1" applyBorder="1" applyAlignment="1" applyProtection="1">
      <alignment vertical="center"/>
    </xf>
    <xf numFmtId="49" fontId="5" fillId="0" borderId="0" xfId="0" quotePrefix="1" applyNumberFormat="1" applyFont="1" applyAlignment="1" applyProtection="1">
      <alignment horizontal="right" vertical="center"/>
    </xf>
    <xf numFmtId="164" fontId="3" fillId="5" borderId="2" xfId="4" applyFont="1" applyFill="1" applyBorder="1" applyProtection="1">
      <protection locked="0"/>
    </xf>
    <xf numFmtId="0" fontId="11" fillId="0" borderId="0" xfId="2" applyFont="1" applyProtection="1"/>
    <xf numFmtId="49" fontId="16" fillId="0" borderId="0" xfId="0" quotePrefix="1" applyNumberFormat="1" applyFont="1" applyAlignment="1" applyProtection="1">
      <alignment horizontal="right" vertical="top"/>
    </xf>
    <xf numFmtId="0" fontId="16" fillId="0" borderId="0" xfId="0" applyFont="1" applyBorder="1" applyAlignment="1" applyProtection="1">
      <alignment horizontal="left" vertical="top"/>
    </xf>
    <xf numFmtId="0" fontId="19" fillId="0" borderId="0" xfId="7" applyFont="1" applyFill="1" applyAlignment="1" applyProtection="1">
      <alignment horizontal="right" vertical="center"/>
    </xf>
    <xf numFmtId="165" fontId="20" fillId="0" borderId="0" xfId="6" applyNumberFormat="1" applyFont="1" applyAlignment="1" applyProtection="1">
      <alignment horizontal="left" vertical="center" wrapText="1"/>
    </xf>
    <xf numFmtId="0" fontId="19" fillId="0" borderId="0" xfId="7" applyFont="1" applyFill="1" applyAlignment="1" applyProtection="1">
      <alignment vertical="center"/>
    </xf>
    <xf numFmtId="0" fontId="19" fillId="0" borderId="0" xfId="7" applyFont="1" applyAlignment="1" applyProtection="1">
      <alignment vertical="center" wrapText="1"/>
    </xf>
    <xf numFmtId="0" fontId="17" fillId="0" borderId="0" xfId="0" applyFont="1" applyAlignment="1" applyProtection="1">
      <alignment vertical="center"/>
    </xf>
    <xf numFmtId="0" fontId="11" fillId="0" borderId="0" xfId="0" applyFont="1" applyAlignment="1" applyProtection="1">
      <alignment vertical="top"/>
    </xf>
    <xf numFmtId="164" fontId="3" fillId="5" borderId="2" xfId="4" applyFont="1" applyFill="1" applyBorder="1" applyAlignment="1" applyProtection="1">
      <alignment horizontal="left" vertical="center"/>
      <protection locked="0"/>
    </xf>
    <xf numFmtId="166" fontId="3" fillId="5" borderId="2" xfId="4" applyNumberFormat="1" applyFont="1" applyFill="1" applyBorder="1" applyAlignment="1" applyProtection="1">
      <alignment horizontal="left" vertical="center"/>
      <protection locked="0"/>
    </xf>
    <xf numFmtId="0" fontId="21" fillId="6" borderId="0" xfId="7" applyFont="1" applyFill="1" applyAlignment="1" applyProtection="1">
      <alignment horizontal="center" vertical="center" wrapText="1"/>
    </xf>
    <xf numFmtId="0" fontId="22" fillId="0" borderId="0" xfId="7" applyFont="1" applyFill="1" applyAlignment="1" applyProtection="1">
      <alignment horizontal="center" vertical="center" wrapText="1"/>
    </xf>
    <xf numFmtId="0" fontId="21" fillId="0" borderId="0" xfId="7" applyFont="1" applyFill="1" applyAlignment="1" applyProtection="1">
      <alignment horizontal="center" vertical="center" wrapText="1"/>
    </xf>
    <xf numFmtId="164" fontId="3" fillId="5" borderId="2" xfId="4" quotePrefix="1" applyFont="1" applyFill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justify" vertical="top" wrapText="1"/>
    </xf>
    <xf numFmtId="164" fontId="5" fillId="0" borderId="0" xfId="4" applyFont="1" applyAlignment="1" applyProtection="1">
      <alignment horizontal="left"/>
    </xf>
    <xf numFmtId="164" fontId="3" fillId="5" borderId="0" xfId="4" applyFont="1" applyFill="1" applyBorder="1" applyProtection="1">
      <protection locked="0"/>
    </xf>
    <xf numFmtId="0" fontId="8" fillId="0" borderId="0" xfId="0" applyFont="1" applyAlignment="1" applyProtection="1">
      <alignment horizontal="justify" vertical="top" wrapText="1"/>
    </xf>
    <xf numFmtId="0" fontId="18" fillId="0" borderId="0" xfId="2" applyFont="1" applyAlignment="1" applyProtection="1">
      <alignment horizontal="left" wrapText="1"/>
    </xf>
    <xf numFmtId="0" fontId="23" fillId="0" borderId="0" xfId="0" applyFont="1" applyAlignment="1" applyProtection="1">
      <alignment horizontal="justify" vertical="center"/>
    </xf>
  </cellXfs>
  <cellStyles count="8">
    <cellStyle name="40% - Accent1 2" xfId="5"/>
    <cellStyle name="40% - Accent6 2" xfId="3"/>
    <cellStyle name="Normal_Cjevovodi-svezak 1" xfId="7"/>
    <cellStyle name="Normalno" xfId="0" builtinId="0"/>
    <cellStyle name="Obično_specifikacije materijala 1-4_spranca" xfId="2"/>
    <cellStyle name="Postotak" xfId="6" builtinId="5"/>
    <cellStyle name="Valuta" xfId="1" builtinId="4"/>
    <cellStyle name="Zarez_Knjiga2" xfId="4"/>
  </cellStyles>
  <dxfs count="0"/>
  <tableStyles count="0" defaultTableStyle="TableStyleMedium2" defaultPivotStyle="PivotStyleLight16"/>
  <colors>
    <mruColors>
      <color rgb="FFFFFFAB"/>
      <color rgb="FFFFFF8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mbe/My%20Documents/VODOVOD/Murter/Put%20slanice/TD2-97a/PUT%20SLANI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lazni podaci"/>
      <sheetName val="ISKOP ZA KAN"/>
      <sheetName val="PROŠ ZA VODU"/>
      <sheetName val="zid kamen beton"/>
      <sheetName val="materijal za nasipanje"/>
      <sheetName val="OKNA"/>
      <sheetName val="DOKAZNICA"/>
      <sheetName val="TROŠKOVNI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63"/>
  <sheetViews>
    <sheetView showGridLines="0" tabSelected="1" view="pageBreakPreview" topLeftCell="A43" zoomScaleNormal="100" zoomScaleSheetLayoutView="100" workbookViewId="0">
      <selection activeCell="C56" sqref="C56"/>
    </sheetView>
  </sheetViews>
  <sheetFormatPr defaultColWidth="9.140625" defaultRowHeight="15.75" x14ac:dyDescent="0.25"/>
  <cols>
    <col min="1" max="1" width="9" style="7" customWidth="1"/>
    <col min="2" max="2" width="9.42578125" style="10" customWidth="1"/>
    <col min="3" max="3" width="97.28515625" style="35" customWidth="1"/>
    <col min="4" max="4" width="7.140625" style="7" customWidth="1"/>
    <col min="5" max="5" width="10.42578125" style="7" customWidth="1"/>
    <col min="6" max="6" width="14.28515625" style="27" bestFit="1" customWidth="1"/>
    <col min="7" max="7" width="21.7109375" style="28" customWidth="1"/>
    <col min="8" max="8" width="18.140625" style="7" bestFit="1" customWidth="1"/>
    <col min="9" max="9" width="22.28515625" style="7" customWidth="1"/>
    <col min="10" max="10" width="9.28515625" style="7" bestFit="1" customWidth="1"/>
    <col min="11" max="11" width="9.140625" style="7"/>
    <col min="12" max="12" width="9.28515625" style="7" bestFit="1" customWidth="1"/>
    <col min="13" max="13" width="18" style="7" customWidth="1"/>
    <col min="14" max="16384" width="9.140625" style="7"/>
  </cols>
  <sheetData>
    <row r="1" spans="2:16" s="1" customFormat="1" ht="20.25" customHeight="1" x14ac:dyDescent="0.5">
      <c r="B1" s="2"/>
      <c r="C1" s="3"/>
      <c r="D1" s="3"/>
      <c r="E1" s="3"/>
      <c r="F1" s="4"/>
      <c r="G1" s="3"/>
    </row>
    <row r="2" spans="2:16" s="1" customFormat="1" ht="48.75" customHeight="1" x14ac:dyDescent="0.35">
      <c r="B2" s="5"/>
      <c r="C2" s="6"/>
      <c r="E2" s="6"/>
      <c r="F2" s="6"/>
      <c r="G2" s="6"/>
      <c r="I2" s="60" t="s">
        <v>20</v>
      </c>
      <c r="J2" s="60"/>
      <c r="K2" s="60"/>
      <c r="L2" s="60"/>
      <c r="M2" s="60"/>
      <c r="N2" s="60"/>
      <c r="O2" s="60"/>
      <c r="P2" s="60"/>
    </row>
    <row r="3" spans="2:16" ht="75" customHeight="1" x14ac:dyDescent="0.25">
      <c r="B3" s="8" t="s">
        <v>67</v>
      </c>
      <c r="C3" s="9"/>
      <c r="D3" s="9"/>
      <c r="E3" s="9"/>
      <c r="F3" s="9"/>
      <c r="G3" s="9"/>
      <c r="I3" s="44" t="s">
        <v>19</v>
      </c>
      <c r="J3" s="52">
        <f>COUNT(F8:F55)</f>
        <v>0</v>
      </c>
      <c r="K3" s="53" t="s">
        <v>18</v>
      </c>
      <c r="L3" s="54">
        <v>69</v>
      </c>
      <c r="M3" s="45">
        <f>+J3/L3</f>
        <v>0</v>
      </c>
      <c r="N3" s="46" t="str">
        <f>IF(M3=1,"POPUNJENO", "NIJE POPUNJENO")</f>
        <v>NIJE POPUNJENO</v>
      </c>
      <c r="O3" s="47"/>
      <c r="P3" s="48"/>
    </row>
    <row r="4" spans="2:16" ht="31.9" customHeight="1" x14ac:dyDescent="0.25">
      <c r="B4" s="42" t="s">
        <v>16</v>
      </c>
      <c r="C4" s="43" t="s">
        <v>66</v>
      </c>
      <c r="D4" s="11"/>
      <c r="E4" s="11"/>
      <c r="F4" s="11"/>
      <c r="G4" s="11"/>
      <c r="I4" s="41" t="s">
        <v>17</v>
      </c>
    </row>
    <row r="5" spans="2:16" ht="18.75" x14ac:dyDescent="0.25">
      <c r="B5" s="12"/>
      <c r="C5" s="11"/>
      <c r="D5" s="13"/>
      <c r="E5" s="14"/>
      <c r="F5" s="15"/>
      <c r="G5" s="14"/>
      <c r="I5" s="49" t="s">
        <v>21</v>
      </c>
    </row>
    <row r="6" spans="2:16" ht="31.5" customHeight="1" x14ac:dyDescent="0.25">
      <c r="B6" s="16" t="s">
        <v>0</v>
      </c>
      <c r="C6" s="17" t="s">
        <v>1</v>
      </c>
      <c r="D6" s="17" t="s">
        <v>2</v>
      </c>
      <c r="E6" s="17" t="s">
        <v>3</v>
      </c>
      <c r="F6" s="17" t="s">
        <v>4</v>
      </c>
      <c r="G6" s="17" t="s">
        <v>5</v>
      </c>
      <c r="I6" s="49" t="s">
        <v>22</v>
      </c>
    </row>
    <row r="7" spans="2:16" x14ac:dyDescent="0.25">
      <c r="B7" s="8"/>
      <c r="C7" s="18"/>
      <c r="D7" s="18"/>
      <c r="E7" s="18"/>
      <c r="F7" s="18"/>
      <c r="G7" s="18"/>
    </row>
    <row r="8" spans="2:16" x14ac:dyDescent="0.25">
      <c r="B8" s="20" t="s">
        <v>47</v>
      </c>
      <c r="C8" s="21" t="s">
        <v>10</v>
      </c>
      <c r="D8" s="22"/>
      <c r="E8" s="22" t="s">
        <v>8</v>
      </c>
      <c r="F8" s="23"/>
      <c r="G8" s="23"/>
    </row>
    <row r="9" spans="2:16" s="19" customFormat="1" ht="28.5" customHeight="1" x14ac:dyDescent="0.25">
      <c r="B9" s="29"/>
      <c r="C9" s="24" t="s">
        <v>48</v>
      </c>
      <c r="D9" s="25"/>
      <c r="E9" s="26"/>
      <c r="F9" s="37"/>
      <c r="G9" s="28"/>
      <c r="I9" s="7"/>
    </row>
    <row r="10" spans="2:16" ht="22.15" customHeight="1" x14ac:dyDescent="0.25">
      <c r="B10" s="29"/>
      <c r="C10" s="56" t="s">
        <v>23</v>
      </c>
      <c r="D10" s="25"/>
      <c r="E10" s="26"/>
      <c r="F10" s="37"/>
    </row>
    <row r="11" spans="2:16" ht="19.899999999999999" customHeight="1" x14ac:dyDescent="0.25">
      <c r="B11" s="29"/>
      <c r="C11" s="24" t="s">
        <v>24</v>
      </c>
      <c r="D11" s="25"/>
      <c r="E11" s="26"/>
      <c r="F11" s="37"/>
    </row>
    <row r="12" spans="2:16" ht="19.899999999999999" customHeight="1" x14ac:dyDescent="0.25">
      <c r="B12" s="29"/>
      <c r="C12" s="24" t="s">
        <v>25</v>
      </c>
      <c r="D12" s="25"/>
      <c r="E12" s="26"/>
      <c r="F12" s="37"/>
    </row>
    <row r="13" spans="2:16" ht="19.899999999999999" customHeight="1" x14ac:dyDescent="0.25">
      <c r="B13" s="29"/>
      <c r="C13" s="24" t="s">
        <v>34</v>
      </c>
      <c r="D13" s="25"/>
      <c r="E13" s="26"/>
      <c r="F13" s="37"/>
    </row>
    <row r="14" spans="2:16" ht="19.899999999999999" customHeight="1" x14ac:dyDescent="0.25">
      <c r="B14" s="29"/>
      <c r="C14" s="24" t="s">
        <v>62</v>
      </c>
      <c r="D14" s="25"/>
      <c r="E14" s="26"/>
      <c r="F14" s="37"/>
    </row>
    <row r="15" spans="2:16" ht="19.899999999999999" customHeight="1" x14ac:dyDescent="0.25">
      <c r="B15" s="29"/>
      <c r="C15" s="24" t="s">
        <v>63</v>
      </c>
      <c r="D15" s="25"/>
      <c r="E15" s="26"/>
      <c r="F15" s="37"/>
    </row>
    <row r="16" spans="2:16" ht="19.899999999999999" customHeight="1" x14ac:dyDescent="0.25">
      <c r="B16" s="29"/>
      <c r="C16" s="24" t="s">
        <v>26</v>
      </c>
      <c r="D16" s="25"/>
      <c r="E16" s="26"/>
      <c r="F16" s="37"/>
    </row>
    <row r="17" spans="2:6" ht="19.899999999999999" customHeight="1" x14ac:dyDescent="0.25">
      <c r="B17" s="29"/>
      <c r="C17" s="24" t="s">
        <v>27</v>
      </c>
      <c r="D17" s="25"/>
      <c r="E17" s="26"/>
      <c r="F17" s="37"/>
    </row>
    <row r="18" spans="2:6" ht="19.899999999999999" customHeight="1" x14ac:dyDescent="0.25">
      <c r="B18" s="29"/>
      <c r="C18" s="24" t="s">
        <v>32</v>
      </c>
      <c r="D18" s="25"/>
      <c r="E18" s="26"/>
      <c r="F18" s="37"/>
    </row>
    <row r="19" spans="2:6" ht="19.899999999999999" customHeight="1" x14ac:dyDescent="0.25">
      <c r="B19" s="29"/>
      <c r="C19" s="24" t="s">
        <v>31</v>
      </c>
      <c r="D19" s="25"/>
      <c r="E19" s="26"/>
      <c r="F19" s="37"/>
    </row>
    <row r="20" spans="2:6" ht="19.899999999999999" customHeight="1" x14ac:dyDescent="0.25">
      <c r="B20" s="29"/>
      <c r="C20" s="24" t="s">
        <v>28</v>
      </c>
      <c r="D20" s="25"/>
      <c r="E20" s="26"/>
      <c r="F20" s="37"/>
    </row>
    <row r="21" spans="2:6" ht="19.899999999999999" customHeight="1" x14ac:dyDescent="0.25">
      <c r="B21" s="29"/>
      <c r="C21" s="24" t="s">
        <v>33</v>
      </c>
      <c r="D21" s="25"/>
      <c r="E21" s="26"/>
      <c r="F21" s="37"/>
    </row>
    <row r="22" spans="2:6" ht="19.899999999999999" customHeight="1" x14ac:dyDescent="0.25">
      <c r="B22" s="29"/>
      <c r="C22" s="24" t="s">
        <v>35</v>
      </c>
      <c r="D22" s="25"/>
      <c r="E22" s="26"/>
      <c r="F22" s="37"/>
    </row>
    <row r="23" spans="2:6" ht="19.899999999999999" customHeight="1" x14ac:dyDescent="0.25">
      <c r="B23" s="29"/>
      <c r="C23" s="24" t="s">
        <v>36</v>
      </c>
      <c r="D23" s="25"/>
      <c r="E23" s="26"/>
      <c r="F23" s="37"/>
    </row>
    <row r="24" spans="2:6" ht="19.899999999999999" customHeight="1" x14ac:dyDescent="0.25">
      <c r="B24" s="29"/>
      <c r="C24" s="24" t="s">
        <v>37</v>
      </c>
      <c r="D24" s="25"/>
      <c r="E24" s="26"/>
      <c r="F24" s="37"/>
    </row>
    <row r="25" spans="2:6" ht="19.899999999999999" customHeight="1" x14ac:dyDescent="0.25">
      <c r="B25" s="29"/>
      <c r="C25" s="24" t="s">
        <v>29</v>
      </c>
      <c r="D25" s="25"/>
      <c r="E25" s="26"/>
      <c r="F25" s="37"/>
    </row>
    <row r="26" spans="2:6" ht="19.899999999999999" customHeight="1" x14ac:dyDescent="0.25">
      <c r="B26" s="29"/>
      <c r="C26" s="24" t="s">
        <v>30</v>
      </c>
      <c r="D26" s="25"/>
      <c r="E26" s="26"/>
      <c r="F26" s="37"/>
    </row>
    <row r="27" spans="2:6" ht="19.899999999999999" customHeight="1" x14ac:dyDescent="0.25">
      <c r="B27" s="29"/>
      <c r="C27" s="24" t="s">
        <v>38</v>
      </c>
      <c r="D27" s="25"/>
      <c r="E27" s="26"/>
      <c r="F27" s="37"/>
    </row>
    <row r="28" spans="2:6" ht="19.899999999999999" customHeight="1" x14ac:dyDescent="0.25">
      <c r="B28" s="29"/>
      <c r="C28" s="24"/>
      <c r="D28" s="25"/>
      <c r="E28" s="26"/>
      <c r="F28" s="37"/>
    </row>
    <row r="29" spans="2:6" ht="19.899999999999999" customHeight="1" x14ac:dyDescent="0.25">
      <c r="B29" s="29"/>
      <c r="C29" s="59" t="s">
        <v>56</v>
      </c>
      <c r="D29" s="25"/>
      <c r="E29" s="26"/>
      <c r="F29" s="37"/>
    </row>
    <row r="30" spans="2:6" ht="16.149999999999999" customHeight="1" x14ac:dyDescent="0.25">
      <c r="B30" s="29"/>
      <c r="C30" s="56" t="s">
        <v>58</v>
      </c>
      <c r="D30" s="25"/>
      <c r="E30" s="26"/>
      <c r="F30" s="37"/>
    </row>
    <row r="31" spans="2:6" ht="20.100000000000001" customHeight="1" x14ac:dyDescent="0.25">
      <c r="B31" s="29"/>
      <c r="C31" s="24" t="s">
        <v>64</v>
      </c>
      <c r="D31" s="25"/>
      <c r="E31" s="26"/>
      <c r="F31" s="37"/>
    </row>
    <row r="32" spans="2:6" ht="20.100000000000001" customHeight="1" thickBot="1" x14ac:dyDescent="0.3">
      <c r="B32" s="29"/>
      <c r="C32" s="24"/>
      <c r="D32" s="25"/>
      <c r="E32" s="26"/>
      <c r="F32" s="37"/>
    </row>
    <row r="33" spans="2:6" ht="20.100000000000001" customHeight="1" thickTop="1" thickBot="1" x14ac:dyDescent="0.3">
      <c r="B33" s="29" t="s">
        <v>6</v>
      </c>
      <c r="C33" s="24" t="s">
        <v>15</v>
      </c>
      <c r="D33" s="25" t="s">
        <v>9</v>
      </c>
      <c r="E33" s="26">
        <v>15</v>
      </c>
      <c r="F33" s="40"/>
    </row>
    <row r="34" spans="2:6" ht="20.100000000000001" customHeight="1" thickTop="1" thickBot="1" x14ac:dyDescent="0.3">
      <c r="B34" s="29" t="s">
        <v>7</v>
      </c>
      <c r="C34" s="24" t="s">
        <v>39</v>
      </c>
      <c r="D34" s="25" t="s">
        <v>9</v>
      </c>
      <c r="E34" s="26">
        <v>10</v>
      </c>
      <c r="F34" s="40"/>
    </row>
    <row r="35" spans="2:6" ht="20.100000000000001" customHeight="1" thickTop="1" thickBot="1" x14ac:dyDescent="0.3">
      <c r="B35" s="29" t="s">
        <v>49</v>
      </c>
      <c r="C35" s="24" t="s">
        <v>40</v>
      </c>
      <c r="D35" s="25" t="s">
        <v>9</v>
      </c>
      <c r="E35" s="26">
        <v>2</v>
      </c>
      <c r="F35" s="40"/>
    </row>
    <row r="36" spans="2:6" ht="20.100000000000001" customHeight="1" thickTop="1" thickBot="1" x14ac:dyDescent="0.3">
      <c r="B36" s="29" t="s">
        <v>50</v>
      </c>
      <c r="C36" s="24" t="s">
        <v>41</v>
      </c>
      <c r="D36" s="25" t="s">
        <v>9</v>
      </c>
      <c r="E36" s="26">
        <v>5</v>
      </c>
      <c r="F36" s="40"/>
    </row>
    <row r="37" spans="2:6" ht="20.100000000000001" customHeight="1" thickTop="1" thickBot="1" x14ac:dyDescent="0.3">
      <c r="B37" s="29" t="s">
        <v>51</v>
      </c>
      <c r="C37" s="24" t="s">
        <v>42</v>
      </c>
      <c r="D37" s="25" t="s">
        <v>9</v>
      </c>
      <c r="E37" s="26">
        <v>5</v>
      </c>
      <c r="F37" s="40"/>
    </row>
    <row r="38" spans="2:6" ht="20.100000000000001" customHeight="1" thickTop="1" thickBot="1" x14ac:dyDescent="0.3">
      <c r="B38" s="29" t="s">
        <v>52</v>
      </c>
      <c r="C38" s="24" t="s">
        <v>43</v>
      </c>
      <c r="D38" s="25" t="s">
        <v>9</v>
      </c>
      <c r="E38" s="26">
        <v>2</v>
      </c>
      <c r="F38" s="40"/>
    </row>
    <row r="39" spans="2:6" ht="20.100000000000001" customHeight="1" thickTop="1" thickBot="1" x14ac:dyDescent="0.3">
      <c r="B39" s="29" t="s">
        <v>53</v>
      </c>
      <c r="C39" s="24" t="s">
        <v>44</v>
      </c>
      <c r="D39" s="25" t="s">
        <v>9</v>
      </c>
      <c r="E39" s="26">
        <v>5</v>
      </c>
      <c r="F39" s="40"/>
    </row>
    <row r="40" spans="2:6" ht="20.100000000000001" customHeight="1" thickTop="1" thickBot="1" x14ac:dyDescent="0.3">
      <c r="B40" s="29" t="s">
        <v>54</v>
      </c>
      <c r="C40" s="24" t="s">
        <v>45</v>
      </c>
      <c r="D40" s="25" t="s">
        <v>9</v>
      </c>
      <c r="E40" s="26">
        <v>3</v>
      </c>
      <c r="F40" s="40"/>
    </row>
    <row r="41" spans="2:6" ht="20.100000000000001" customHeight="1" thickTop="1" thickBot="1" x14ac:dyDescent="0.3">
      <c r="B41" s="29" t="s">
        <v>55</v>
      </c>
      <c r="C41" s="24" t="s">
        <v>46</v>
      </c>
      <c r="D41" s="25" t="s">
        <v>9</v>
      </c>
      <c r="E41" s="26">
        <v>1</v>
      </c>
      <c r="F41" s="40"/>
    </row>
    <row r="42" spans="2:6" ht="20.100000000000001" customHeight="1" thickTop="1" x14ac:dyDescent="0.25">
      <c r="B42" s="29"/>
      <c r="C42" s="24"/>
      <c r="D42" s="25"/>
      <c r="E42" s="26"/>
      <c r="F42" s="58"/>
    </row>
    <row r="43" spans="2:6" ht="20.100000000000001" customHeight="1" x14ac:dyDescent="0.25">
      <c r="B43" s="29"/>
      <c r="C43" s="59" t="s">
        <v>57</v>
      </c>
      <c r="D43" s="25"/>
      <c r="E43" s="26"/>
      <c r="F43" s="58"/>
    </row>
    <row r="44" spans="2:6" ht="10.15" customHeight="1" x14ac:dyDescent="0.25">
      <c r="B44" s="29"/>
      <c r="C44" s="24"/>
      <c r="D44" s="25"/>
      <c r="E44" s="26"/>
      <c r="F44" s="58"/>
    </row>
    <row r="45" spans="2:6" ht="16.149999999999999" customHeight="1" x14ac:dyDescent="0.25">
      <c r="B45" s="29"/>
      <c r="C45" s="56" t="s">
        <v>58</v>
      </c>
      <c r="D45" s="25"/>
      <c r="E45" s="26"/>
      <c r="F45" s="37"/>
    </row>
    <row r="46" spans="2:6" ht="20.100000000000001" customHeight="1" x14ac:dyDescent="0.25">
      <c r="B46" s="29"/>
      <c r="C46" s="24" t="s">
        <v>65</v>
      </c>
      <c r="D46" s="25"/>
      <c r="E46" s="26"/>
      <c r="F46" s="37"/>
    </row>
    <row r="47" spans="2:6" ht="20.100000000000001" customHeight="1" thickBot="1" x14ac:dyDescent="0.3">
      <c r="B47" s="29"/>
      <c r="C47" s="24"/>
      <c r="D47" s="25"/>
      <c r="E47" s="26"/>
      <c r="F47" s="37"/>
    </row>
    <row r="48" spans="2:6" ht="20.100000000000001" customHeight="1" thickTop="1" thickBot="1" x14ac:dyDescent="0.3">
      <c r="B48" s="29" t="s">
        <v>6</v>
      </c>
      <c r="C48" s="24" t="s">
        <v>15</v>
      </c>
      <c r="D48" s="25" t="s">
        <v>9</v>
      </c>
      <c r="E48" s="26">
        <v>1</v>
      </c>
      <c r="F48" s="40"/>
    </row>
    <row r="49" spans="2:7" ht="20.100000000000001" customHeight="1" thickTop="1" thickBot="1" x14ac:dyDescent="0.3">
      <c r="B49" s="29" t="s">
        <v>7</v>
      </c>
      <c r="C49" s="24" t="s">
        <v>39</v>
      </c>
      <c r="D49" s="25" t="s">
        <v>9</v>
      </c>
      <c r="E49" s="26">
        <v>1</v>
      </c>
      <c r="F49" s="40"/>
    </row>
    <row r="50" spans="2:7" ht="20.100000000000001" customHeight="1" thickTop="1" thickBot="1" x14ac:dyDescent="0.3">
      <c r="B50" s="29" t="s">
        <v>49</v>
      </c>
      <c r="C50" s="24" t="s">
        <v>40</v>
      </c>
      <c r="D50" s="25" t="s">
        <v>9</v>
      </c>
      <c r="E50" s="26">
        <v>1</v>
      </c>
      <c r="F50" s="40"/>
    </row>
    <row r="51" spans="2:7" ht="20.100000000000001" customHeight="1" thickTop="1" thickBot="1" x14ac:dyDescent="0.3">
      <c r="B51" s="29" t="s">
        <v>53</v>
      </c>
      <c r="C51" s="24" t="s">
        <v>59</v>
      </c>
      <c r="D51" s="25" t="s">
        <v>9</v>
      </c>
      <c r="E51" s="26">
        <v>1</v>
      </c>
      <c r="F51" s="40"/>
    </row>
    <row r="52" spans="2:7" ht="20.100000000000001" customHeight="1" thickTop="1" thickBot="1" x14ac:dyDescent="0.3">
      <c r="B52" s="29" t="s">
        <v>54</v>
      </c>
      <c r="C52" s="24" t="s">
        <v>60</v>
      </c>
      <c r="D52" s="25" t="s">
        <v>9</v>
      </c>
      <c r="E52" s="26">
        <v>1</v>
      </c>
      <c r="F52" s="40"/>
    </row>
    <row r="53" spans="2:7" ht="20.100000000000001" customHeight="1" thickTop="1" thickBot="1" x14ac:dyDescent="0.3">
      <c r="B53" s="29" t="s">
        <v>55</v>
      </c>
      <c r="C53" s="24" t="s">
        <v>61</v>
      </c>
      <c r="D53" s="25" t="s">
        <v>9</v>
      </c>
      <c r="E53" s="26">
        <v>1</v>
      </c>
      <c r="F53" s="40"/>
    </row>
    <row r="54" spans="2:7" ht="20.100000000000001" customHeight="1" thickTop="1" x14ac:dyDescent="0.25">
      <c r="B54" s="29"/>
      <c r="C54" s="24"/>
      <c r="D54" s="25"/>
      <c r="E54" s="26"/>
      <c r="F54" s="58"/>
    </row>
    <row r="55" spans="2:7" ht="20.100000000000001" customHeight="1" x14ac:dyDescent="0.25">
      <c r="B55" s="30"/>
      <c r="C55" s="31" t="str">
        <f>"UKUPNO "&amp;C8</f>
        <v>UKUPNO RADOVI NA IZVEDBI KUĆNIH  PRIKLJUČAKA</v>
      </c>
      <c r="D55" s="31"/>
      <c r="E55" s="31" t="s">
        <v>8</v>
      </c>
      <c r="F55" s="32"/>
      <c r="G55" s="33"/>
    </row>
    <row r="56" spans="2:7" s="19" customFormat="1" ht="26.25" customHeight="1" x14ac:dyDescent="0.2">
      <c r="B56" s="39"/>
      <c r="C56" s="61" t="s">
        <v>68</v>
      </c>
      <c r="E56" s="38" t="s">
        <v>8</v>
      </c>
      <c r="F56" s="34"/>
      <c r="G56" s="36"/>
    </row>
    <row r="57" spans="2:7" ht="16.5" thickBot="1" x14ac:dyDescent="0.3">
      <c r="C57" s="35" t="s">
        <v>12</v>
      </c>
    </row>
    <row r="58" spans="2:7" ht="17.25" thickTop="1" thickBot="1" x14ac:dyDescent="0.3">
      <c r="C58" s="50" t="s">
        <v>11</v>
      </c>
    </row>
    <row r="59" spans="2:7" ht="24.95" customHeight="1" thickTop="1" thickBot="1" x14ac:dyDescent="0.3">
      <c r="C59" s="35" t="s">
        <v>13</v>
      </c>
      <c r="F59" s="7"/>
    </row>
    <row r="60" spans="2:7" ht="17.25" thickTop="1" thickBot="1" x14ac:dyDescent="0.3">
      <c r="C60" s="51" t="s">
        <v>11</v>
      </c>
    </row>
    <row r="61" spans="2:7" ht="24.95" customHeight="1" thickTop="1" thickBot="1" x14ac:dyDescent="0.3">
      <c r="C61" s="57" t="s">
        <v>14</v>
      </c>
    </row>
    <row r="62" spans="2:7" ht="17.25" thickTop="1" thickBot="1" x14ac:dyDescent="0.3">
      <c r="C62" s="55" t="s">
        <v>11</v>
      </c>
    </row>
    <row r="63" spans="2:7" ht="24.95" customHeight="1" thickTop="1" x14ac:dyDescent="0.25"/>
  </sheetData>
  <sheetProtection selectLockedCells="1"/>
  <mergeCells count="1">
    <mergeCell ref="I2:P2"/>
  </mergeCells>
  <printOptions horizontalCentered="1"/>
  <pageMargins left="0.55118110236220474" right="0.35433070866141736" top="0.55118110236220474" bottom="0.47244094488188981" header="0.19685039370078741" footer="0.15748031496062992"/>
  <pageSetup paperSize="9" scale="59" orientation="portrait" useFirstPageNumber="1" r:id="rId1"/>
  <headerFooter alignWithMargins="0">
    <oddFooter>&amp;R&amp;12Stranica &amp;"Arial,Podebljano"&amp;P&amp;"Arial,Uobičajeno"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troškovnik odražvanje G radovi</vt:lpstr>
      <vt:lpstr>'troškovnik odražvanje G radovi'!Ispis_naslova</vt:lpstr>
      <vt:lpstr>'troškovnik odražvanje G radovi'!Podrucje_ispisa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Korisnik</cp:lastModifiedBy>
  <cp:lastPrinted>2019-09-23T07:20:04Z</cp:lastPrinted>
  <dcterms:created xsi:type="dcterms:W3CDTF">2014-07-07T06:24:19Z</dcterms:created>
  <dcterms:modified xsi:type="dcterms:W3CDTF">2019-09-23T07:32:36Z</dcterms:modified>
</cp:coreProperties>
</file>